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U:\Accounts\OHDOT\OHDOT22001 - GEA-322 44 8.63 14.93\DESIGN\CT\ProjectData\115876\400-Engineering\Roadway\EngData\"/>
    </mc:Choice>
  </mc:AlternateContent>
  <xr:revisionPtr revIDLastSave="0" documentId="13_ncr:1_{258C381B-DBB5-4752-8457-E964BC1C8B52}" xr6:coauthVersionLast="47" xr6:coauthVersionMax="47" xr10:uidLastSave="{00000000-0000-0000-0000-000000000000}"/>
  <bookViews>
    <workbookView xWindow="-120" yWindow="-120" windowWidth="29040" windowHeight="15840" xr2:uid="{840F8028-77FB-494E-B0C8-21F244CC5620}"/>
  </bookViews>
  <sheets>
    <sheet name="Cal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8" i="1" l="1"/>
  <c r="E18" i="1"/>
  <c r="F6" i="1"/>
  <c r="C6" i="1"/>
  <c r="F5" i="1"/>
  <c r="C5" i="1"/>
  <c r="D6" i="1" s="1"/>
  <c r="E6" i="1" s="1"/>
  <c r="G14" i="1"/>
  <c r="H14" i="1" s="1"/>
  <c r="G15" i="1"/>
  <c r="H15" i="1" s="1"/>
  <c r="G16" i="1"/>
  <c r="H16" i="1" s="1"/>
  <c r="D14" i="1"/>
  <c r="E14" i="1" s="1"/>
  <c r="D15" i="1"/>
  <c r="E15" i="1" s="1"/>
  <c r="D16" i="1"/>
  <c r="E16" i="1" s="1"/>
  <c r="G6" i="1"/>
  <c r="H6" i="1" s="1"/>
  <c r="D7" i="1"/>
  <c r="E7" i="1" s="1"/>
  <c r="G7" i="1"/>
  <c r="H7" i="1" s="1"/>
  <c r="D8" i="1"/>
  <c r="E8" i="1" s="1"/>
  <c r="G8" i="1"/>
  <c r="H8" i="1" s="1"/>
  <c r="D9" i="1"/>
  <c r="E9" i="1" s="1"/>
  <c r="G9" i="1"/>
  <c r="H9" i="1" s="1"/>
  <c r="D10" i="1"/>
  <c r="E10" i="1" s="1"/>
  <c r="G10" i="1"/>
  <c r="H10" i="1" s="1"/>
  <c r="D11" i="1"/>
  <c r="E11" i="1" s="1"/>
  <c r="G11" i="1"/>
  <c r="H11" i="1" s="1"/>
  <c r="D12" i="1"/>
  <c r="E12" i="1" s="1"/>
  <c r="G13" i="1"/>
  <c r="H13" i="1" s="1"/>
  <c r="D13" i="1"/>
  <c r="E13" i="1" s="1"/>
  <c r="G12" i="1" l="1"/>
  <c r="H12" i="1" s="1"/>
</calcChain>
</file>

<file path=xl/sharedStrings.xml><?xml version="1.0" encoding="utf-8"?>
<sst xmlns="http://schemas.openxmlformats.org/spreadsheetml/2006/main" count="15" uniqueCount="9">
  <si>
    <t>Baseline Station</t>
  </si>
  <si>
    <t>Area</t>
  </si>
  <si>
    <t>Volume</t>
  </si>
  <si>
    <t>Cut</t>
  </si>
  <si>
    <t>Fill</t>
  </si>
  <si>
    <t>SF</t>
  </si>
  <si>
    <t>CF</t>
  </si>
  <si>
    <t>CY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</si>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</sst>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\+00"/>
    <numFmt numFmtId="165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/>
    </xf>
    <xf numFmtId="165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A1CD7-7C3F-46AF-A848-F7CB44259D6A}">
  <dimension ref="B2:H18"/>
  <sheetViews>
    <sheetView tabSelected="1" workbookViewId="0">
      <selection activeCell="H28" sqref="H28"/>
    </sheetView>
  </sheetViews>
  <sheetFormatPr defaultRowHeight="15" x14ac:dyDescent="0.25"/>
  <cols>
    <col min="2" max="2" width="15.42578125" bestFit="1" customWidth="1"/>
    <col min="5" max="5" width="9.5703125" bestFit="1" customWidth="1"/>
  </cols>
  <sheetData>
    <row r="2" spans="2:8" x14ac:dyDescent="0.25">
      <c r="C2" s="4" t="s">
        <v>3</v>
      </c>
      <c r="D2" s="4"/>
      <c r="E2" s="2"/>
      <c r="F2" s="4" t="s">
        <v>4</v>
      </c>
      <c r="G2" s="4"/>
      <c r="H2" s="2"/>
    </row>
    <row r="3" spans="2:8" x14ac:dyDescent="0.25">
      <c r="B3" t="s">
        <v>0</v>
      </c>
      <c r="C3" t="s">
        <v>1</v>
      </c>
      <c r="D3" s="4" t="s">
        <v>2</v>
      </c>
      <c r="E3" s="4"/>
      <c r="F3" t="s">
        <v>1</v>
      </c>
      <c r="G3" s="4" t="s">
        <v>2</v>
      </c>
      <c r="H3" s="4"/>
    </row>
    <row r="4" spans="2:8" x14ac:dyDescent="0.25">
      <c r="B4" s="1"/>
      <c r="C4" s="3" t="s">
        <v>5</v>
      </c>
      <c r="D4" s="3" t="s">
        <v>6</v>
      </c>
      <c r="E4" s="3" t="s">
        <v>7</v>
      </c>
      <c r="F4" s="3" t="s">
        <v>5</v>
      </c>
      <c r="G4" s="3" t="s">
        <v>6</v>
      </c>
      <c r="H4" s="3" t="s">
        <v>7</v>
      </c>
    </row>
    <row r="5" spans="2:8" x14ac:dyDescent="0.25">
      <c r="B5" s="1">
        <v>30453.59</v>
      </c>
      <c r="C5" s="3">
        <f>1.201+0.112</f>
        <v>1.3130000000000002</v>
      </c>
      <c r="D5" s="3">
        <v>0</v>
      </c>
      <c r="E5" s="3">
        <v>0</v>
      </c>
      <c r="F5" s="3">
        <f>0.09+0.024</f>
        <v>0.11399999999999999</v>
      </c>
      <c r="G5" s="3">
        <v>0</v>
      </c>
      <c r="H5" s="3">
        <v>0</v>
      </c>
    </row>
    <row r="6" spans="2:8" x14ac:dyDescent="0.25">
      <c r="B6" s="1">
        <v>30500</v>
      </c>
      <c r="C6" s="3">
        <f>1.206+0.017</f>
        <v>1.2229999999999999</v>
      </c>
      <c r="D6" s="3">
        <f>(C6+C5)/2*($B6-$B5)</f>
        <v>58.847879999999819</v>
      </c>
      <c r="E6" s="3">
        <f>D6/27</f>
        <v>2.1795511111111043</v>
      </c>
      <c r="F6" s="3">
        <f>0.031+0.584</f>
        <v>0.61499999999999999</v>
      </c>
      <c r="G6" s="3">
        <f>(F6+F5)/2*($B6-$B5)</f>
        <v>16.916444999999946</v>
      </c>
      <c r="H6" s="3">
        <f>G6/27</f>
        <v>0.62653499999999795</v>
      </c>
    </row>
    <row r="7" spans="2:8" x14ac:dyDescent="0.25">
      <c r="B7" s="1">
        <v>30550</v>
      </c>
      <c r="C7" s="3">
        <v>2.327</v>
      </c>
      <c r="D7" s="3">
        <f>(C7+C6)/2*(B7-B6)</f>
        <v>88.75</v>
      </c>
      <c r="E7" s="3">
        <f t="shared" ref="E7:E12" si="0">D7/27</f>
        <v>3.2870370370370372</v>
      </c>
      <c r="F7" s="3">
        <v>1.9139999999999999</v>
      </c>
      <c r="G7" s="3">
        <f t="shared" ref="G7:G13" si="1">(F7+F6)/2*($B7-$B6)</f>
        <v>63.224999999999994</v>
      </c>
      <c r="H7" s="3">
        <f t="shared" ref="H7:H13" si="2">G7/27</f>
        <v>2.3416666666666663</v>
      </c>
    </row>
    <row r="8" spans="2:8" x14ac:dyDescent="0.25">
      <c r="B8" s="1">
        <v>30600</v>
      </c>
      <c r="C8" s="3">
        <v>3.6070000000000002</v>
      </c>
      <c r="D8" s="3">
        <f t="shared" ref="D8:D13" si="3">(C8+C7)/2*(B8-B7)</f>
        <v>148.35</v>
      </c>
      <c r="E8" s="3">
        <f t="shared" si="0"/>
        <v>5.4944444444444445</v>
      </c>
      <c r="F8" s="3">
        <v>3.3969999999999998</v>
      </c>
      <c r="G8" s="3">
        <f t="shared" si="1"/>
        <v>132.77500000000001</v>
      </c>
      <c r="H8" s="3">
        <f t="shared" si="2"/>
        <v>4.9175925925925927</v>
      </c>
    </row>
    <row r="9" spans="2:8" x14ac:dyDescent="0.25">
      <c r="B9" s="1">
        <v>30650</v>
      </c>
      <c r="C9" s="3">
        <v>4.8719999999999999</v>
      </c>
      <c r="D9" s="3">
        <f t="shared" si="3"/>
        <v>211.97499999999997</v>
      </c>
      <c r="E9" s="3">
        <f t="shared" si="0"/>
        <v>7.8509259259259245</v>
      </c>
      <c r="F9" s="3">
        <v>4.2069999999999999</v>
      </c>
      <c r="G9" s="3">
        <f t="shared" si="1"/>
        <v>190.09999999999997</v>
      </c>
      <c r="H9" s="3">
        <f t="shared" si="2"/>
        <v>7.0407407407407394</v>
      </c>
    </row>
    <row r="10" spans="2:8" x14ac:dyDescent="0.25">
      <c r="B10" s="1">
        <v>30700</v>
      </c>
      <c r="C10" s="3">
        <v>3.5110000000000001</v>
      </c>
      <c r="D10" s="3">
        <f t="shared" si="3"/>
        <v>209.57499999999999</v>
      </c>
      <c r="E10" s="3">
        <f t="shared" si="0"/>
        <v>7.7620370370370368</v>
      </c>
      <c r="F10" s="3">
        <v>3.1030000000000002</v>
      </c>
      <c r="G10" s="3">
        <f t="shared" si="1"/>
        <v>182.75</v>
      </c>
      <c r="H10" s="3">
        <f t="shared" si="2"/>
        <v>6.7685185185185182</v>
      </c>
    </row>
    <row r="11" spans="2:8" x14ac:dyDescent="0.25">
      <c r="B11" s="1">
        <v>30750</v>
      </c>
      <c r="C11" s="3">
        <v>3.5659999999999998</v>
      </c>
      <c r="D11" s="3">
        <f t="shared" si="3"/>
        <v>176.92500000000001</v>
      </c>
      <c r="E11" s="3">
        <f t="shared" si="0"/>
        <v>6.552777777777778</v>
      </c>
      <c r="F11" s="3">
        <v>3.4329999999999998</v>
      </c>
      <c r="G11" s="3">
        <f t="shared" si="1"/>
        <v>163.39999999999998</v>
      </c>
      <c r="H11" s="3">
        <f t="shared" si="2"/>
        <v>6.0518518518518514</v>
      </c>
    </row>
    <row r="12" spans="2:8" x14ac:dyDescent="0.25">
      <c r="B12" s="1">
        <v>30800</v>
      </c>
      <c r="C12" s="3">
        <v>2.323</v>
      </c>
      <c r="D12" s="3">
        <f t="shared" si="3"/>
        <v>147.22499999999999</v>
      </c>
      <c r="E12" s="3">
        <f t="shared" si="0"/>
        <v>5.4527777777777775</v>
      </c>
      <c r="F12" s="3">
        <v>13.787000000000001</v>
      </c>
      <c r="G12" s="3">
        <f t="shared" si="1"/>
        <v>430.5</v>
      </c>
      <c r="H12" s="3">
        <f t="shared" si="2"/>
        <v>15.944444444444445</v>
      </c>
    </row>
    <row r="13" spans="2:8" x14ac:dyDescent="0.25">
      <c r="B13" s="1">
        <v>30850</v>
      </c>
      <c r="C13" s="3">
        <v>1.6080000000000001</v>
      </c>
      <c r="D13" s="3">
        <f t="shared" si="3"/>
        <v>98.275000000000006</v>
      </c>
      <c r="E13" s="3">
        <f>D13/27</f>
        <v>3.6398148148148151</v>
      </c>
      <c r="F13" s="3">
        <v>15.583</v>
      </c>
      <c r="G13" s="3">
        <f t="shared" si="1"/>
        <v>734.25</v>
      </c>
      <c r="H13" s="3">
        <f t="shared" si="2"/>
        <v>27.194444444444443</v>
      </c>
    </row>
    <row r="14" spans="2:8" x14ac:dyDescent="0.25">
      <c r="B14" s="1">
        <v>30900</v>
      </c>
      <c r="C14" s="3">
        <v>0.51900000000000002</v>
      </c>
      <c r="D14" s="3">
        <f t="shared" ref="D14:D16" si="4">(C14+C13)/2*(B14-B13)</f>
        <v>53.175000000000004</v>
      </c>
      <c r="E14" s="3">
        <f t="shared" ref="E14:E16" si="5">D14/27</f>
        <v>1.9694444444444446</v>
      </c>
      <c r="F14" s="3">
        <v>13.952</v>
      </c>
      <c r="G14" s="3">
        <f t="shared" ref="G14:G16" si="6">(F14+F13)/2*($B14-$B13)</f>
        <v>738.375</v>
      </c>
      <c r="H14" s="3">
        <f t="shared" ref="H14:H16" si="7">G14/27</f>
        <v>27.347222222222221</v>
      </c>
    </row>
    <row r="15" spans="2:8" x14ac:dyDescent="0.25">
      <c r="B15" s="1">
        <v>30950</v>
      </c>
      <c r="C15" s="3">
        <v>0.69199999999999995</v>
      </c>
      <c r="D15" s="3">
        <f t="shared" si="4"/>
        <v>30.274999999999995</v>
      </c>
      <c r="E15" s="3">
        <f t="shared" si="5"/>
        <v>1.121296296296296</v>
      </c>
      <c r="F15" s="3">
        <v>9.3550000000000004</v>
      </c>
      <c r="G15" s="3">
        <f t="shared" si="6"/>
        <v>582.67500000000007</v>
      </c>
      <c r="H15" s="3">
        <f t="shared" si="7"/>
        <v>21.580555555555559</v>
      </c>
    </row>
    <row r="16" spans="2:8" x14ac:dyDescent="0.25">
      <c r="B16" s="1">
        <v>30985.86</v>
      </c>
      <c r="C16" s="3">
        <v>4.78</v>
      </c>
      <c r="D16" s="3">
        <f t="shared" si="4"/>
        <v>98.112960000001607</v>
      </c>
      <c r="E16" s="3">
        <f t="shared" si="5"/>
        <v>3.6338133333333928</v>
      </c>
      <c r="F16" s="3">
        <v>0</v>
      </c>
      <c r="G16" s="3">
        <f t="shared" si="6"/>
        <v>167.73515000000273</v>
      </c>
      <c r="H16" s="3">
        <f t="shared" si="7"/>
        <v>6.2124129629630644</v>
      </c>
    </row>
    <row r="17" spans="2:8" x14ac:dyDescent="0.25">
      <c r="B17" s="1"/>
    </row>
    <row r="18" spans="2:8" x14ac:dyDescent="0.25">
      <c r="B18" s="1"/>
      <c r="D18" t="s">
        <v>8</v>
      </c>
      <c r="E18" s="5">
        <f>SUM(E5:E16)</f>
        <v>48.943920000000041</v>
      </c>
      <c r="G18" t="s">
        <v>8</v>
      </c>
      <c r="H18" s="5">
        <f>SUM(H5:H16)</f>
        <v>126.02598500000011</v>
      </c>
    </row>
  </sheetData>
  <mergeCells count="4">
    <mergeCell ref="C2:D2"/>
    <mergeCell ref="F2:G2"/>
    <mergeCell ref="D3:E3"/>
    <mergeCell ref="G3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Tyler Bennett</dc:creator>
  <cp:lastModifiedBy>Tyler Bennett</cp:lastModifiedBy>
  <dcterms:created xsi:type="dcterms:W3CDTF">2024-04-01T20:37:31Z</dcterms:created>
  <dcterms:modified xsi:type="dcterms:W3CDTF">2024-04-02T17:39:16Z</dcterms:modified>
</cp:coreProperties>
</file>